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1835"/>
  </bookViews>
  <sheets>
    <sheet name="Forma Nr.1" sheetId="1" r:id="rId1"/>
  </sheets>
  <calcPr calcId="15251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D32" i="1" l="1"/>
  <c r="D31" i="1"/>
  <c r="D30" i="1"/>
  <c r="G30" i="1" l="1"/>
  <c r="F30" i="1"/>
  <c r="F31" i="1"/>
  <c r="E31" i="1"/>
  <c r="F33" i="1" l="1"/>
  <c r="G31" i="1" l="1"/>
  <c r="I31" i="1" l="1"/>
  <c r="C33" i="1" l="1"/>
  <c r="D33" i="1"/>
  <c r="E33" i="1"/>
  <c r="H33" i="1"/>
  <c r="B33" i="1"/>
  <c r="G32" i="1"/>
  <c r="I32" i="1" s="1"/>
  <c r="I30" i="1"/>
  <c r="G33" i="1" l="1"/>
  <c r="I33" i="1"/>
</calcChain>
</file>

<file path=xl/sharedStrings.xml><?xml version="1.0" encoding="utf-8"?>
<sst xmlns="http://schemas.openxmlformats.org/spreadsheetml/2006/main" count="44" uniqueCount="42">
  <si>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</si>
  <si>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</si>
  <si>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</si>
  <si>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</si>
  <si>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</si>
  <si>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</si>
  <si>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</si>
  <si>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</si>
  <si>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</si>
  <si>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</si>
  <si>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</si>
  <si>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</si>
  <si>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</si>
  <si>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</si>
  <si>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</si>
  <si>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</si>
  <si>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</si>
  <si>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</si>
  <si>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</si>
  <si>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</si>
  <si>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</si>
  <si>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</si>
  <si>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</si>
  <si>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</si>
  <si>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</si>
  <si>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</si>
  <si>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</si>
  <si>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</si>
  <si>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</si>
  <si>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</si>
  <si>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</si>
  <si>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</si>
  <si>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"Saulės pagrindinė mokykla</t>
  </si>
  <si>
    <t>Finansavimo šaltinis BIPPV</t>
  </si>
  <si>
    <t>Finansavimo šaltinis BIPAP</t>
  </si>
  <si>
    <t>Finansavimo šaltinis BIPTN</t>
  </si>
  <si>
    <t>Vyriausioji buhalterė</t>
  </si>
  <si>
    <t>Kristina Gedraitienė</t>
  </si>
  <si>
    <t>(Biudžetinių įstaigų pajamų 2022 m. kovo 2 d. metinės, ketvirtinės ataskaitos forma Nr. 1)</t>
  </si>
  <si>
    <t>BIUDŽETINIŲ ĮSTAIGŲ PAJAMŲ 2023 M. BIRŽELIO 30 D.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</si>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</sst>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0" fontId="22" fillId="0" borderId="2" xfId="0" applyFont="1" applyBorder="1"/>
    <xf numFmtId="2" fontId="4" fillId="0" borderId="1" xfId="0" applyNumberFormat="1" applyFont="1" applyBorder="1"/>
    <xf numFmtId="0" fontId="4" fillId="0" borderId="1" xfId="0" applyFont="1" applyFill="1" applyBorder="1"/>
    <xf numFmtId="0" fontId="14" fillId="0" borderId="1" xfId="0" applyFont="1" applyBorder="1" applyAlignment="1">
      <alignment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22" zoomScaleNormal="100" workbookViewId="0">
      <selection activeCell="E38" sqref="E3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21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31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1"/>
      <c r="L6" s="1"/>
    </row>
    <row r="7" spans="1:12" ht="13.5" customHeight="1">
      <c r="A7" s="26"/>
      <c r="B7" s="28" t="s">
        <v>38</v>
      </c>
      <c r="C7" s="26"/>
      <c r="D7" s="26"/>
      <c r="E7" s="26"/>
      <c r="F7" s="26"/>
      <c r="G7" s="26"/>
      <c r="H7" s="27"/>
      <c r="I7" s="21"/>
      <c r="L7" s="1"/>
    </row>
    <row r="8" spans="1:12" ht="13.5" customHeight="1">
      <c r="H8" s="8"/>
      <c r="I8" s="1"/>
      <c r="L8" s="1"/>
    </row>
    <row r="9" spans="1:12">
      <c r="A9" s="49" t="s">
        <v>32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8" t="s">
        <v>3</v>
      </c>
      <c r="B10" s="48"/>
      <c r="C10" s="48"/>
      <c r="D10" s="48"/>
      <c r="E10" s="48"/>
      <c r="F10" s="48"/>
      <c r="G10" s="48"/>
      <c r="H10" s="48"/>
      <c r="I10" s="48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0"/>
      <c r="B12" s="50"/>
      <c r="C12" s="50"/>
      <c r="D12" s="50"/>
      <c r="E12" s="50"/>
      <c r="F12" s="50"/>
      <c r="G12" s="50"/>
      <c r="H12" s="50"/>
      <c r="I12" s="50"/>
    </row>
    <row r="13" spans="1:12" ht="15.75">
      <c r="A13" s="47" t="s">
        <v>39</v>
      </c>
      <c r="B13" s="47"/>
      <c r="C13" s="47"/>
      <c r="D13" s="47"/>
      <c r="E13" s="47"/>
      <c r="F13" s="47"/>
      <c r="G13" s="47"/>
      <c r="H13" s="47"/>
      <c r="I13" s="47"/>
    </row>
    <row r="14" spans="1:12">
      <c r="C14" s="10"/>
      <c r="D14" s="10"/>
      <c r="E14" s="10"/>
    </row>
    <row r="15" spans="1:12">
      <c r="A15" s="51" t="s">
        <v>18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46" t="s">
        <v>4</v>
      </c>
      <c r="B16" s="46"/>
      <c r="C16" s="46"/>
      <c r="D16" s="46"/>
      <c r="E16" s="46"/>
      <c r="F16" s="46"/>
      <c r="G16" s="46"/>
      <c r="H16" s="46"/>
      <c r="I16" s="46"/>
    </row>
    <row r="18" spans="1:11">
      <c r="C18" s="40">
        <v>45121</v>
      </c>
      <c r="D18" s="13" t="s">
        <v>5</v>
      </c>
      <c r="E18" s="11">
        <v>2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190565192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1" t="s">
        <v>16</v>
      </c>
    </row>
    <row r="27" spans="1:11" ht="154.5" customHeight="1">
      <c r="A27" s="33" t="s">
        <v>26</v>
      </c>
      <c r="B27" s="34" t="s">
        <v>24</v>
      </c>
      <c r="C27" s="34" t="s">
        <v>28</v>
      </c>
      <c r="D27" s="35" t="s">
        <v>20</v>
      </c>
      <c r="E27" s="35" t="s">
        <v>10</v>
      </c>
      <c r="F27" s="35" t="s">
        <v>11</v>
      </c>
      <c r="G27" s="34" t="s">
        <v>25</v>
      </c>
      <c r="H27" s="35" t="s">
        <v>12</v>
      </c>
      <c r="I27" s="34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44" t="s">
        <v>30</v>
      </c>
      <c r="B29" s="3"/>
      <c r="C29" s="3"/>
      <c r="D29" s="3"/>
      <c r="E29" s="3"/>
      <c r="F29" s="3"/>
      <c r="G29" s="3"/>
      <c r="H29" s="3"/>
      <c r="I29" s="3"/>
      <c r="J29" s="25"/>
    </row>
    <row r="30" spans="1:11">
      <c r="A30" s="2" t="s">
        <v>33</v>
      </c>
      <c r="B30" s="3">
        <v>-232.25</v>
      </c>
      <c r="C30" s="43">
        <v>24400</v>
      </c>
      <c r="D30" s="3">
        <f>12488.35-613.95</f>
        <v>11874.4</v>
      </c>
      <c r="E30" s="3">
        <v>11785.32</v>
      </c>
      <c r="F30" s="3">
        <f>11785.32-569.67</f>
        <v>11215.65</v>
      </c>
      <c r="G30" s="3">
        <f>+B30+D30-E30</f>
        <v>-143.17000000000007</v>
      </c>
      <c r="H30" s="3"/>
      <c r="I30" s="42">
        <f>+G30</f>
        <v>-143.17000000000007</v>
      </c>
      <c r="J30" s="25"/>
    </row>
    <row r="31" spans="1:11">
      <c r="A31" s="2" t="s">
        <v>34</v>
      </c>
      <c r="B31" s="3">
        <v>2756.02</v>
      </c>
      <c r="C31" s="43">
        <v>33500</v>
      </c>
      <c r="D31" s="3">
        <f>23603.17-2524.28</f>
        <v>21078.89</v>
      </c>
      <c r="E31" s="3">
        <f>15258.37+1739.08</f>
        <v>16997.45</v>
      </c>
      <c r="F31" s="3">
        <f>15258.37+1739.08</f>
        <v>16997.45</v>
      </c>
      <c r="G31" s="3">
        <f>+B31+D31-E31</f>
        <v>6837.4599999999991</v>
      </c>
      <c r="H31" s="3"/>
      <c r="I31" s="3">
        <f>+G31</f>
        <v>6837.4599999999991</v>
      </c>
      <c r="J31" s="25"/>
    </row>
    <row r="32" spans="1:11">
      <c r="A32" s="36" t="s">
        <v>35</v>
      </c>
      <c r="B32" s="3">
        <v>31.27</v>
      </c>
      <c r="C32" s="43">
        <v>400</v>
      </c>
      <c r="D32" s="3">
        <f>170.9-34.18</f>
        <v>136.72</v>
      </c>
      <c r="E32" s="3">
        <v>31.27</v>
      </c>
      <c r="F32" s="3">
        <v>31.27</v>
      </c>
      <c r="G32" s="3">
        <f t="shared" ref="G32" si="0">+B32+D32-E32</f>
        <v>136.72</v>
      </c>
      <c r="H32" s="3"/>
      <c r="I32" s="3">
        <f t="shared" ref="I32" si="1">+G32</f>
        <v>136.72</v>
      </c>
      <c r="J32" s="25"/>
    </row>
    <row r="33" spans="1:17">
      <c r="A33" s="37" t="s">
        <v>19</v>
      </c>
      <c r="B33" s="3">
        <f>+B30+B31+B32</f>
        <v>2555.04</v>
      </c>
      <c r="C33" s="3">
        <f t="shared" ref="C33:I33" si="2">+C30+C31+C32</f>
        <v>58300</v>
      </c>
      <c r="D33" s="3">
        <f t="shared" si="2"/>
        <v>33090.01</v>
      </c>
      <c r="E33" s="3">
        <f t="shared" si="2"/>
        <v>28814.04</v>
      </c>
      <c r="F33" s="3">
        <f t="shared" ref="F33" si="3">+F30+F31+F32</f>
        <v>28244.37</v>
      </c>
      <c r="G33" s="3">
        <f t="shared" si="2"/>
        <v>6831.0099999999993</v>
      </c>
      <c r="H33" s="3">
        <f t="shared" si="2"/>
        <v>0</v>
      </c>
      <c r="I33" s="3">
        <f t="shared" si="2"/>
        <v>6831.0099999999993</v>
      </c>
      <c r="J33" s="25"/>
    </row>
    <row r="34" spans="1:17" ht="28.5" customHeight="1">
      <c r="A34" s="45" t="s">
        <v>29</v>
      </c>
      <c r="B34" s="45"/>
      <c r="C34" s="45"/>
      <c r="D34" s="45"/>
      <c r="E34" s="45"/>
      <c r="F34" s="45"/>
      <c r="G34" s="45"/>
      <c r="H34" s="45"/>
      <c r="I34" s="45"/>
      <c r="J34" s="25"/>
      <c r="L34" s="32"/>
      <c r="M34" s="32"/>
      <c r="N34" s="32"/>
      <c r="O34" s="32"/>
      <c r="P34" s="32"/>
      <c r="Q34" s="32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1" t="s">
        <v>40</v>
      </c>
      <c r="D37" s="5"/>
      <c r="F37" s="22"/>
      <c r="H37" s="6" t="s">
        <v>41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6" t="s">
        <v>36</v>
      </c>
      <c r="B40" s="6"/>
      <c r="C40" s="1"/>
      <c r="D40" s="15"/>
      <c r="E40" s="1"/>
      <c r="F40" s="1"/>
      <c r="G40" s="1"/>
      <c r="H40" s="6" t="s">
        <v>37</v>
      </c>
      <c r="I40" s="1"/>
    </row>
    <row r="41" spans="1:17" ht="24.75">
      <c r="A41" s="38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39" t="s">
        <v>27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VYRBUH</cp:lastModifiedBy>
  <cp:lastPrinted>2023-04-17T04:59:55Z</cp:lastPrinted>
  <dcterms:created xsi:type="dcterms:W3CDTF">2018-11-13T06:22:20Z</dcterms:created>
  <dcterms:modified xsi:type="dcterms:W3CDTF">2023-07-18T11:56:13Z</dcterms:modified>
</cp:coreProperties>
</file>